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P:\WSZYSCY\Michał Wiśniewski\#Warszawska etap IV\RBM\DOKUMENTACJA RBM\"/>
    </mc:Choice>
  </mc:AlternateContent>
  <xr:revisionPtr revIDLastSave="0" documentId="13_ncr:1_{F972D1FF-7E7E-495C-A523-46ABC5E587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jezdnia południowa" sheetId="1" r:id="rId1"/>
  </sheets>
  <calcPr calcId="191029" fullPrecision="0"/>
</workbook>
</file>

<file path=xl/calcChain.xml><?xml version="1.0" encoding="utf-8"?>
<calcChain xmlns="http://schemas.openxmlformats.org/spreadsheetml/2006/main">
  <c r="F65" i="1" l="1"/>
  <c r="F64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69" i="1"/>
  <c r="F68" i="1"/>
  <c r="F61" i="1"/>
  <c r="F62" i="1" s="1"/>
  <c r="F53" i="1"/>
  <c r="F54" i="1"/>
  <c r="F55" i="1"/>
  <c r="F56" i="1"/>
  <c r="F57" i="1"/>
  <c r="F58" i="1"/>
  <c r="F52" i="1"/>
  <c r="F51" i="1"/>
  <c r="F42" i="1"/>
  <c r="F43" i="1"/>
  <c r="F44" i="1"/>
  <c r="F45" i="1"/>
  <c r="F46" i="1"/>
  <c r="F47" i="1"/>
  <c r="F48" i="1"/>
  <c r="F41" i="1"/>
  <c r="F40" i="1"/>
  <c r="F39" i="1"/>
  <c r="F36" i="1"/>
  <c r="F35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8" i="1"/>
  <c r="F66" i="1" l="1"/>
  <c r="F59" i="1"/>
  <c r="F86" i="1"/>
  <c r="F33" i="1"/>
  <c r="F37" i="1"/>
  <c r="F49" i="1"/>
  <c r="F87" i="1" l="1"/>
</calcChain>
</file>

<file path=xl/sharedStrings.xml><?xml version="1.0" encoding="utf-8"?>
<sst xmlns="http://schemas.openxmlformats.org/spreadsheetml/2006/main" count="223" uniqueCount="159">
  <si>
    <t>Lp.</t>
  </si>
  <si>
    <t>Opis</t>
  </si>
  <si>
    <t>Ilość</t>
  </si>
  <si>
    <t>Roboty pomiarowe przy liniowych robotach ziemnych - trasa drogi w terenie równinnym  (- trasa ulicy Warszawskiej - jezdnia południowa (od skrzyżowania z ul. Krańcową do skrzyżowania  z ul. Mogileńską))</t>
  </si>
  <si>
    <t>km</t>
  </si>
  <si>
    <t>Usunięcie warstwy ziemi urodzajnej (humusu) o grubości do 15 cm za pomocą spycharek  Usunięcie warstwy ziemi urodzajnej (humusu) za pomocą spycharek - dodatek za każde dalsze 5 cm grubości  (Usunięcie warstwy ziemi urodzajnej (humusu) mechanicznie i ręcznie z wywozem poza teren budowy (do zagospodarowania przez Wykonawcę) grub. 20 cm; 549 m3))</t>
  </si>
  <si>
    <t>Mechaniczne rozebranie podbudowy betonowej o grubości 12 cm  Mechaniczne rozebranie podbudowy betonowej - za każdy dalszy 1 cm grubości  (Rozebranie podbudowy z chudego betonu/betonu cementowego (z wywozem, materiał do zagospodarowania przez Wykonawcę)  Rozebranie podbudowy z chudego betonu na chodnikach i opaskach grub. 10 cm; 21 m3)</t>
  </si>
  <si>
    <t>Mechaniczne rozebranie podbudowy betonowej o grubości 12 cm  Mechaniczne rozebranie podbudowy betonowej - za każdy dalszy 1 cm grubości  (Rozebranie podbudowy z chudego betonu/betonu cementowego (z wywozem, materiał do zagospodarowania przez Wykonawcę)  Rozebranie podbudowy z chudego betonu na zatokach autobusowych (trylinka) oraz na chodnikach i opaskach (nawierzchnia z bkb) grub. 20 cm; 22 m3)</t>
  </si>
  <si>
    <t>Rozebranie chodników, wysepek przystankowych i przejść dla pieszych z płyt betonowych 35x35x5 cm na podsypce cementowo-piaskowej  (Rozebranie nawierzchni z płyt betonowych (z wywozem płyt na Bazę Materiałową ZDM)  Rozebranie nawierzchni chodnika (wyspa dzieląca-w ciągu przejścia dla pieszych) z płyt betonowych gładkich szarych 35x35x5 cm - 40 m2,  Rozebranie nawierzchni peronu na zatoce z płyt betonowych o fakturze ostrzegawczej koloru żółtego 30x30x8 cm - 12 m2)</t>
  </si>
  <si>
    <t>Rozebranie chodników, wysepek przystankowych i przejść dla pieszych z płyt betonowych 50x50x7 cm na podsypce cementowo-piaskowej  (Rozebranie nawierzchni z płyt betonowych (z wywozem płyt na Bazę Materiałową ZDM)  Rozebranie nawierzchni opaski (strona lewa) z płyt betonowych gładkich szarych 50x50x7 cm)</t>
  </si>
  <si>
    <t>Mechaniczne rozebranie nawierzchni z kostki kamiennej nieregularnej o wysokości 8 cm na podsypce cementowo-piaskowej  (Rozebranie nawierzchni z betonowej kostki brukowej (z wywozem kostki na Bazę Materiałową ZDM)  Rozebranie nawierzchni chodnika na przejściu dla pieszych (początek opracowania) z betonowej kostki brukowej typu cegiełka z fazą gr. 8 cm koloru szarego - 16 m2,  Rozebranie nawierzchni chodnika na peronie oraz opaski wzdłuż zatoki autobusowej z betonowej kostki brukowej typu cegiełka z fazą gr. 8 cm koloru szarego - 90 m2,  Rozebranie nawierzchni zatoki autobusowej z betonowej kostki brukowej typu dwuteownik z fazą gr. 8 cm koloru szarego - 110 m2)</t>
  </si>
  <si>
    <t>Rozebranie krawężników betonowych 20x30 cm na podsypce cementowo-piaskowej  (Rozebranie krawężników betonowych 20x30 cm, na ławie betonowej:  - krawężniki obramowujące nawierzchnię jezdni ul. Warszawskiej (strona prawa i lewa) oraz nawierzchnię zatok autobusowych (od strony chodnika))</t>
  </si>
  <si>
    <t>m</t>
  </si>
  <si>
    <t>Rozebranie krawężników betonowych 20x30 cm na podsypce cementowo-piaskowej  (Rozebranie krawężników betonowych trapezwoych 15/21x30 cm, na ławie betonowej:  - krawężniki obramowujące wyspy dzielące)</t>
  </si>
  <si>
    <t>Rozebranie krawężników wtopionych 12x25 cm na podsypce cementowo-piaskowej  (Rozebranie oporników betonowych 12x25 cm, na ławie betonowej:  - oporniki stanowiące obramowanie nawierzchni zatoki autobusowej (od strony jezdni) - 63 m,  - opornik stanowiący obramowanie peronu (przy zatoce autobusowej) od strony torowiska tramwajowego - 24 m)</t>
  </si>
  <si>
    <t>Rozebranie obrzeży 8x30 cm na podsypce piaskowej  (Rozebranie obrzeży betonowych (z wywozem gruzu)  Rozebranie obrzeży betonowych 6x20 i 8x30 cm:   - obramowanie chodnika i opaski wzdłuż jezdni)</t>
  </si>
  <si>
    <t>Mechaniczne rozebranie nawierzchni z kostki kamiennej nieregularnej o wysokości 8 cm na podsypce cementowo-piaskowej  (Rozebranie ścieku przykrawężnikowego z kostki granitowej (kostka do wywiezienia na Bazę Materiałową ZDM)  - rozebranie ścieku przykrawężnikowego z dwóch rzędów kostki granitowej szarej 7/9 cm  (strona prawa); 710 m)</t>
  </si>
  <si>
    <t>10 d.1</t>
  </si>
  <si>
    <t>Mechaniczne rozebranie nawierzchni z kostki kamiennej nieregularnej o wysokości 8 cm na podsypce cementowo-piaskowej  (Rozebranie ścieku przykrawężnikowego z betonowej kostki brukowej (kostka do wywiezienia na Bazę Materiałową ZDM)  - rozebranie ścieku przykrawężnikowego z dwóch rzędów betonowej kostki brukowej szarej typu cegiełka grubości 8 cm  (w zakresie zatoki autobusowej); 60 m)</t>
  </si>
  <si>
    <t>11 d.1</t>
  </si>
  <si>
    <t>Rozebranie ław pod krawężniki z betonu  (Rozebranie ław pod krawężniki i inne elementy dróg (z wywozem gruzu)  Rozebranie ław pod krawężniki i inne elementy dróg - ( x 0,08 m2):  - krawężniki i oporniki obramowujące jezdnię - 126,4 m3,  - obrzeża stanowiące obramowanie chodnika - 13,2 m3,  - ściek przykrawężnikowy - 116,8 m3)</t>
  </si>
  <si>
    <t>12 d.1</t>
  </si>
  <si>
    <t>Rozebranie poręczy ochronnych rurowych  (Demontaż balustrady z rur stalowych (z wywozem na Bazę Materiałową ZDM)  Demontaż balustrady z rur stalowych ochronnej dla pieszych na długości peronu w ciągu zatoki autobusowej)</t>
  </si>
  <si>
    <t>13 d.1</t>
  </si>
  <si>
    <t>Rozbieranie czasowych dróg kołowych i placów z płyt żelbetowych pełnych o powierzchni 1 szt. do 3 m2  (Rozebranie chodnika z płyt żelbetowych (z wywozem do zagospodarowania przez Wykonawcę)  Demontaż płyt żelbetowych 1.0x1.5 m - tymczasowy peron autobusowy na początku opracowania)</t>
  </si>
  <si>
    <t>14 d.1</t>
  </si>
  <si>
    <t>Regulacja pionowa studzienek telefonicznych  (Regulacja pionowa studni telekomunikacyjnych i elektrycznych  Regulacja pionowa studni telekomunikacyjnych zlokalizowanych w chodniku/pasie zieleni - 1 szt.,  Regulacja pionowa studni elektrycznych zlokalizowanych w chodniku/pasie zieleni 10 szt.)</t>
  </si>
  <si>
    <t>szt.</t>
  </si>
  <si>
    <t>15 d.1</t>
  </si>
  <si>
    <t>Regulacja pionowa studzienek dla zaworów wodociągowych i gazowych  (Regulacja pionowa zasuw wodociągowych zlokalizowanych w chodniku/pasie zieleni)</t>
  </si>
  <si>
    <t>16 d.1</t>
  </si>
  <si>
    <t>Regulacja pionowa studzienek dla kratek ściekowych ulicznych  (Regulacja pionowa kratek ściekowych (wpustów ulicznych - przewidzianych do wymiany na nowe))</t>
  </si>
  <si>
    <t>17 d.1</t>
  </si>
  <si>
    <t>Regulacja pionowa studzienek dla kratek ściekowych ulicznych  (Demontaż i montaż nowych wpustów ściekowych (wywóz zdemontowanych wpustów na Bazę Materiałową ZDM)  Demontaż istniejących wpustów ściekowych żeliwnych i montaż nowych wpustów deszczowych kołnierzowych z rusztem żeliwnym klasy D400 o wymiarze 590x390x70 mm mocowanych zawiasowo (ruszt uchylny na zawiasie, zamknięcie wpustu za pomocą rygla))</t>
  </si>
  <si>
    <t>18 d.1</t>
  </si>
  <si>
    <t>Regulacja pionowa studzienek dla włazów kanałowych  (Demontaż i montaż nowego włazu studzienki rewizyjnej (wywóz zdemontowanego włazu na Bazę Materiałową ZDM)  Demontaż istniejącego włazu studzienki rewizyjnej kanalizacji deszczowej (zlokalizowanej w nawierzchni) i montaż żelbetowej płyty pokrywowej o wymiarach 92x92x16 cm z osadzonym centralnie włazem kanałowym)</t>
  </si>
  <si>
    <t>19 d.1</t>
  </si>
  <si>
    <t>Odtworzenie pętli detekcyjnych w obszarze skrzyżowania (z uwagi na prowadzone roboty nawierzchniowe):  - z ul. Mogileńską.</t>
  </si>
  <si>
    <t>20 d.1</t>
  </si>
  <si>
    <t>21 d.1</t>
  </si>
  <si>
    <t>22 d.1</t>
  </si>
  <si>
    <t>t</t>
  </si>
  <si>
    <t>23 d.2</t>
  </si>
  <si>
    <t>24 d.2</t>
  </si>
  <si>
    <t>Formowanie i zagęszczanie nasypów o wys. do 3.0 m spycharkami w gruncie kat. I-II  (Wykonywanie nasypów mechanicznie i ręcznie z gr. kat. I-VI z pozyskaniem i transportem gruntu na odległość ponad 15 km (formowanie) - dokop materiałów na nasyp (grunt dowieziony))</t>
  </si>
  <si>
    <t>25 d.3</t>
  </si>
  <si>
    <t>Mechaniczne profilowanie i zagęszczenie podłoża pod warstwy konstrukcyjne nawierzchni w gruncie kat. I-IV  (Wykonanie koryta mechanicznie - profilowanie i zagęszczenie podłoża w gruntach kat. III głębokość koryta 21 cm - nawierzchnia  chodnika oraz opasek)</t>
  </si>
  <si>
    <t>26 d.3</t>
  </si>
  <si>
    <t>Mechaniczne profilowanie i zagęszczenie podłoża pod warstwy konstrukcyjne nawierzchni w gruncie kat. I-IV  (Wykonanie koryta mechanicznie - profilowanie i zagęszczenie podłoża w gruntach kat. III głębokość koryta 38 cm - nawierzchnia wysp dzielących)</t>
  </si>
  <si>
    <t>27 d.3</t>
  </si>
  <si>
    <t>Mechaniczne profilowanie i zagęszczenie podłoża pod warstwy konstrukcyjne nawierzchni w gruncie kat. I-IV  (Wykonanie koryta mechanicznie - profilowanie i zagęszczenie podłoża w gruntach kat. III głębokość koryta 66 cm - nawierzchnia zatok autobusowych)</t>
  </si>
  <si>
    <t>28 d.3</t>
  </si>
  <si>
    <t>Mechaniczne oczyszczenie i skropienie emulsją asfaltową na zimno podbudowy lub nawierzchni betonowej/bitumicznej; zużycie emulsji 0,5 kg/m2</t>
  </si>
  <si>
    <t>29 d.3</t>
  </si>
  <si>
    <t>Podbudowa z kruszywa łamanego - warstwa dolna o grubości po zagęszczeniu 15 cm  (Wykonanie warstwy podbudowy pomocniczej z kruszywa łamanego C90/3 stabilizowanego mechanicznie o uziarnieniu 0/31.5 mm, grub. warstwy 15 cm - nawierzchnia zatoki autobusowej)</t>
  </si>
  <si>
    <t>30 d.3</t>
  </si>
  <si>
    <t>Podbudowa betonowa bez dylatacji - grubość warstwy po zagęszczeniu 12 cm  Podbudowa betonowa bez dylatacji - za każdy dalszy 1 cm grubości warstwy po zagęszczeniu  (Wykonanie warstwy ulepszonego podłoża z gruntu rodzimego stabilizowanego cementem o klasie wytrzymałości C0.4/0.5 (&lt; 2,0 MPa) grubości 10 cm:  - nawierzchnia zatoki autobusowej)</t>
  </si>
  <si>
    <t>31 d.3</t>
  </si>
  <si>
    <t>Podbudowa betonowa bez dylatacji - grubość warstwy po zagęszczeniu 12 cm  Podbudowa betonowa bez dylatacji - za każdy dalszy 1 cm grubości warstwy po zagęszczeniu  ('Wykonanie podbudowy zasadniczej z chudego betonu grub. 10 cm (mieszanka związana cementem o klasie wytrzymałości C5/6 (&lt; 10,0 MPa, z betoniarni):  - nawierzchnia chodnika oraz opasek)</t>
  </si>
  <si>
    <t>32 d.3</t>
  </si>
  <si>
    <t>Podbudowa betonowa bez dylatacji - grubość warstwy po zagęszczeniu 12 cm  Podbudowa betonowa bez dylatacji - za każdy dalszy 1 cm grubości warstwy po zagęszczeniu  (Wykonanie podbudowy zasadniczej z chudego betonu grub. 20 cm (mieszanka związana cementem o klasie wytrzymałości C5/6 (&lt; 10,0 MPa, z betoniarni):  - nawierzchnia wysp dzielących)</t>
  </si>
  <si>
    <t>33 d.3</t>
  </si>
  <si>
    <t>Podbudowa betonowa bez dylatacji - grubość warstwy po zagęszczeniu 12 cm  Podbudowa betonowa bez dylatacji - za każdy dalszy 1 cm grubości warstwy po zagęszczeniu  (Wykonanie podbudowy zasadniczej z betonu cementowego C16/20 grub. 20 cm:  - nawierzchnia zatoki autobusowej)</t>
  </si>
  <si>
    <t>34 d.3</t>
  </si>
  <si>
    <t>Wyrównanie istniejącej podbudowy mieszanką mineralno-asfaltową z wbudowaniem mechanicznym  (Wykonanie warstwy wyrównawczej z betonu asfaltowego 0/16 mm o grubości 3÷13 cm z asfaltem 50/70 (AC 16 W)  - warstwa wyrównawcza układana na istniejącej nawierzchni po uprzednim jej sfrezowaniu - korekta przekroju podłużnego i poprzecznego (977 m2))</t>
  </si>
  <si>
    <t>35 d.4</t>
  </si>
  <si>
    <t>Nawierzchnia z tłucznia kamiennego - warstwa dolna z kamienia podkładowego - grubość po zagęszczeniu 14 cm  Nawierzchnia z tłucznia kamiennego - warstwa dolna z kamienia podkładowego - każdy dalszy 1 cm grubości po zagęszczeniu  (Nawierzchnia z kamienia narzutowego (polnego) gr. 13÷17 cm (materiał Inwestora - z dowozem kamienia z Bazy Materiałowej ZDM).  Wykonanie nawierzchni z kamienia narzutowego (polnego) śr. gr. 15 cm na podsypce cementowo-piaskowej 1:4 grubości 3 cm (wypełnienie spoin i szczelin masą zalewową-zaprawą fugującą) - materiał Inwestora - wyspy dzielące oraz kanalizujące ruch   - w ciągu jezdni południowej (obszar skrzyżowania))</t>
  </si>
  <si>
    <t>36 d.4</t>
  </si>
  <si>
    <t>Nawierzchnia z kostki kamiennej rzędowej o wysokości 16 cm na podsypce cementowo-piaskowej  (Wykonanie nawierzchni z kostki kamiennej 15/17 cm (materiał Inwestora - z dowozem kostki z Bazy Materiałowej ZDM).  Nawierzchnia z kostki kamiennej nieregularnej 15/17 cm na podsypce cementowo-piaskowej gr. 5 cm z wypełnieniem spoin zaprawą epoksydową (spoiny żywiczne))</t>
  </si>
  <si>
    <t>37 d.4</t>
  </si>
  <si>
    <t>Nawierzchnia z mieszanek mineralno-bitumicznych grysowych - warstwa wiążąca asfaltowa - grubość po zagęszczeniu 4 cm  Nawierzchnia z mieszanek mineralno-bitumicznych grysowych - warstwa wiążąca asfaltowa - za każdy dalszy 1 cm grubości po zagęszczeniu  (Wykonanie nawierzchni z betonu asfaltowego AC 16 W, gr. 6 cm)</t>
  </si>
  <si>
    <t>38 d.4</t>
  </si>
  <si>
    <t>Nawierzchnia z mieszanek mineralno-bitumicznych grysowych - warstwa wiążąca asfaltowa - grubość po zagęszczeniu 4 cm  Nawierzchnia z mieszanek mineralno-bitumicznych grysowych - warstwa wiążąca asfaltowa - za każdy dalszy 1 cm grubości po zagęszczeniu  (Wykonanie nawierzchni z betonu asfaltowego AC 16 W, gr. 9 cm  - na ul. Warszawskiej - jezdnia południowa)</t>
  </si>
  <si>
    <t>39 d.4</t>
  </si>
  <si>
    <t>Nawierzchnia z mieszanek mineralno-bitumicznych grysowych - warstwa ścieralna asfaltowa - grubość po zagęszczeniu 3 cm  Nawierzchnia z mieszanek mineralno-bitumicznych grysowych - warstwa ścieralna asfaltowa - za każdy dalszy 1 cm grubości po zagęszczeniu  (Wykonanie nawierzchni z mastyksu grysowego SMA 11, gr. 4 cm)</t>
  </si>
  <si>
    <t>40 d.4</t>
  </si>
  <si>
    <t>41 d.4</t>
  </si>
  <si>
    <t>Remont cząstkowy nawierzchni z kostki kamiennej nieregularnej o wysokości 8 cm na podsypce cementowo-piaskowej z wypełnieniem spoin zaprawą cementową  (Regulacja wysokościowa nawierzchni  chodnika w km 0+020 na dojściu do przystanku tramwajowego     (strona prawa) z betonowej kostki brukowej cegiełka grubości 8 cm na podsypce cementowo-piaskowej 1:4 grubości 3÷6 cm z wypełnieniem spoin mieszanką piasku płukanego z cementem na sucho (demontaż istniejącej kostki z jej ponownym ułożeniem na nowej podsypce))</t>
  </si>
  <si>
    <t>42 d.4</t>
  </si>
  <si>
    <t>Warstwa przeciwspękaniowa pod warstwy bitumiczne  (Ułożenie kompozytu zbrojeniowego na istniejącej nawierzchni po uprzednim jej sfrezowaniu bądź na warstwie wyrównawczej)</t>
  </si>
  <si>
    <t>43 d.5</t>
  </si>
  <si>
    <t>Humusowanie skarp z obsianiem przy grubości warstwy humusu 5 cm  Humusowanie skarp z obsianiem dodatek za każde następne 5 cm humusu  (Humusowanie opasek, skarp i pasów zieleni z obsianiem przy grubości warstwy humusu 15 cm (humus z dowozu) = 241.05 m3)</t>
  </si>
  <si>
    <t>44 d.6</t>
  </si>
  <si>
    <t>Oznakowanie poziome nawierzchni bitumicznych - na zimno, za pomocą mas chemoutwardzalnych grubowarstwowe wykonywane mechanicznie - oznakowanie gładkie  (Oznakowanie poziome nawierzchni bitumicznych i betonowych - wykonywane sprzętem mechanicznym i ręcznym w technologii grubowarstwowej chemoutwardzalnej gr. 2,5 mm na gładko tj. 5 kg masy/1m2 - linie i inne symbole:    Linia ciągłe ( P-2b) - 29 m2,  Linia przerywane (P-1b, P-1c, P-1d, P-1e, P-6) - 70 m2,  Symbole, strzałki, powierzchnie wyłączone z ruchu (P-8a, P-8b, P-8e, P-10, P-14) - 62 m2)</t>
  </si>
  <si>
    <t>45 d.6</t>
  </si>
  <si>
    <t>Poręcze ochronne sztywne z pochwytem i przeciągiem z rur śr. 60 i 38 mm o rozstawie słupków z rur 60 mm 1.5 m  (Ustawienie bariery ochronnej rurowej szczeblinkowej U-11a (ZAP-06) wys. 110 cm, szer. 200 cm, kolor RAL 7042)</t>
  </si>
  <si>
    <t>46 d.7</t>
  </si>
  <si>
    <t>Krawężniki betonowe wystające o wymiarach 20x30 cm na podsypce cementowo-piaskowej  (Ustawienie krawężników betonowych przystankowych autobusowych systemowych na ławie betonowej z oporem na zatoce autobusowej w km 0+278.46 (strona prawa)  Ustawienie krawężników betonowych przystankowych autobusowych (systemowych) białych o wymiarach 30/43.5x33 cm na podsypce cementowo-piaskowej 1:4 gr. 5 cm i na ławie betonowej z oporem z betonu C12/15 z wypełnieniem fug oraz przestrzeni między krawężnikami i nawierzchnią zatoki masą zalewową (elastyczny, poliuretanowy materiał uszczelniający))</t>
  </si>
  <si>
    <t>46' d.7</t>
  </si>
  <si>
    <t>Ława pod krawężniki betonowa z oporem  (Wykonanie ławy z oporem z betonu C12/15 pod krawężnik betonowy)</t>
  </si>
  <si>
    <t>47 d.7</t>
  </si>
  <si>
    <t>Krawężniki betonowe wystające o wymiarach 20x30 cm na podsypce cementowo-piaskowej  (Ustawienie krawężników żelbetowych peronowych 30x45x75 cm na podsypce cementowo-piaskowej 1:4 gr. 5 cm i na ławie betonowej z oporem z betonu C12/15)</t>
  </si>
  <si>
    <t>47' d.7</t>
  </si>
  <si>
    <t>48 d.7</t>
  </si>
  <si>
    <t>Krawężniki betonowe wystające o wymiarach 20x30 cm na podsypce cementowo-piaskowej  (Ustawienie krawężników betonowych 20x30 cm na podsypce cementowo-piaskowej 1:4 gr. 5 cm i na ławie betonowej z oporem z betonu C12/15)</t>
  </si>
  <si>
    <t>48' d.7</t>
  </si>
  <si>
    <t>49 d.7</t>
  </si>
  <si>
    <t>Krawężniki betonowe wystające o wymiarach 15x30 cm na podsypce cementowo-piaskowej  (Ustawienie krawężników betonowych najazdowych o wymiarach 20x22x100 cm na podsypce cementowo-piaskowej 1:4 gr. 5 cm i na ławie betonowej z oporem z betonu C12/15)</t>
  </si>
  <si>
    <t>49' d.7</t>
  </si>
  <si>
    <t>50 d.7</t>
  </si>
  <si>
    <t>Krawężniki betonowe wystające o wymiarach 20x30 cm na podsypce cementowo-piaskowej  (Ustawienie krawężników betonowych trazpezowych o wymiarach 15/21x30x100 cm na podsypce cementowo-piaskowej 1:4 gr. 5 cm i na ławie betonowej z oporem z betonu C12/15)</t>
  </si>
  <si>
    <t>50' d.7</t>
  </si>
  <si>
    <t>51 d.7</t>
  </si>
  <si>
    <t>Krawężniki betonowe wtopione o wymiarach 12x25 cm na podsypce cementowo-piaskowej  (Ustawienie oporników betonowych o wymiarach 12x25x100 (75) cm na podsypce cementowo-piaskowej 1:4 gr. 5 cm i na ławie betonowej z oporem z betonu C12/15)</t>
  </si>
  <si>
    <t>51' d.7</t>
  </si>
  <si>
    <t>Ława pod krawężniki betonowa z oporem  (Wykonanie ławy z oporem z betonu C12/15 pod krawężnik (opornik) betonowy)</t>
  </si>
  <si>
    <t>52 d.7</t>
  </si>
  <si>
    <t>Chodniki z płyt betonowych 50x50x7 cm na podsypce cementowo-piaskowej z wypełnieniem spoin zaprawą cementową  (Wykonanie nawierzchni chodnika i opasek z płyt betonowych gładkich 50x50x7 cm koloru szarego, na podsypce cementowo-piaskowej 1:4 gr. 4 cm z wypełnieniem spoin mieszanką piasku płukanego z cementem na sucho)</t>
  </si>
  <si>
    <t>52' d.7</t>
  </si>
  <si>
    <t>Chodniki z płyt betonowych 35x35x5 cm na podsypce cementowo-piaskowej z wypełnieniem spoin zaprawą cementową  (Wykonanie nawierzchni chodnika w rejonie przejścia dla pieszych w km 0+010 z płyt betonowych gładkich 30x30x5 cm koloru szarego, na podsypce cementowo-piaskowej 1:4 gr. 6 cm z wypełnieniem spoin mieszanką piasku płukanego z cementem na sucho)</t>
  </si>
  <si>
    <t>52'' d.7</t>
  </si>
  <si>
    <t>53 d.7</t>
  </si>
  <si>
    <t>Obrzeża betonowe o wymiarach 30x8 cm na podsypce cementowo-piaskowej z wypełnieniem spoin zaprawą cementową  (Obrzeża betonowe o wymiarach 8x30x100 cm na podsypce cementowo - piaskowej 1:4 gr. 3 cm i ławie betonowej z oporem z betonu C12/15, łączenie na "pióro-wpust")</t>
  </si>
  <si>
    <t>53' d.7</t>
  </si>
  <si>
    <t>Ława pod krawężniki betonowa z oporem  (Wykonanie ławy z oporem z betonu C12/15 pod obrzeża)</t>
  </si>
  <si>
    <t>54 d.7</t>
  </si>
  <si>
    <t>Ścieki uliczne z kostki brukowej betonowej w dwóch rzędach  (Ułożenie ścieku przykrawężnikowego z brukowej kostki betonowej koloru szarego gr. 8 cm (typu prostokąt) na podsypce cementowo-piaskowej gr. 3 cm i na ławie betonowej z betonu C12/15 (ława uwzględniona przy krawężnikach)  - ściek przykrawężnikowy w ciągu ul. Warszawskiej (strona prawa) oraz międzyjezdniowy wzdłuż zatoki autobusowej )</t>
  </si>
  <si>
    <r>
      <rPr>
        <b/>
        <sz val="18"/>
        <rFont val="Arial Unicode MS"/>
        <family val="2"/>
        <charset val="238"/>
      </rPr>
      <t>PRZEDMIAR ROBÓT (OFERTA)</t>
    </r>
  </si>
  <si>
    <t>ROBOTY DROGOWE</t>
  </si>
  <si>
    <t>Nazwa zadania</t>
  </si>
  <si>
    <t>Jednostka obmiarowa</t>
  </si>
  <si>
    <t>Cena jednostkowa</t>
  </si>
  <si>
    <t xml:space="preserve">Wartość zł </t>
  </si>
  <si>
    <t>PROJEKT ROBÓT BUDOWLANYCH ZE WZMOCNIENIEM NAWIERZCHNI UL. WARSZAWSKIEJ 
NA ODCINKU OD UL. ŚW. MICHAŁA DO GRANICY MIASTA POZNANIA 
 ETAP IV - JEZDNIA POŁUDNIOWA</t>
  </si>
  <si>
    <t>ROBOTY PRZYGOTOWAWCZE  
Kod CPV:  
45111000-8 - Roboty w zakresie burzenia, roboty ziemne  
45112000-5 - Roboty w zakresie usuwania gleby  
45233000-9 - Roboty w zakresie konstruowania, fundamentowania oraz wykonywania nawierzchni autostrad, dróg</t>
  </si>
  <si>
    <t>1 
d.1</t>
  </si>
  <si>
    <t>2 
d.1</t>
  </si>
  <si>
    <t>3 
d.1</t>
  </si>
  <si>
    <t>3' 
d.1</t>
  </si>
  <si>
    <t>4 
d.1</t>
  </si>
  <si>
    <t>5 
d.1</t>
  </si>
  <si>
    <t>6 
d.1</t>
  </si>
  <si>
    <t>7 
d.1</t>
  </si>
  <si>
    <t>7' 
d.1</t>
  </si>
  <si>
    <t>7'' 
d.1</t>
  </si>
  <si>
    <t>8 
d.1</t>
  </si>
  <si>
    <t>9 
d.1</t>
  </si>
  <si>
    <t xml:space="preserve">Razem dział: ROBOTY ZIEMNE  </t>
  </si>
  <si>
    <t>ROBOTY ZIEMNE  
Kod CPV:  
45112000-5 - Roboty w zakresie usuwania gleby</t>
  </si>
  <si>
    <t xml:space="preserve">Razem dział: ROBOTY PRZYGOTOWAWCZE </t>
  </si>
  <si>
    <t>PODBUDOWY  
Kod CPV:  
45233000-9 - Roboty w zakresie konstruowania, fundamentowania oraz wykonywania nawierzchni autostrad, dróg</t>
  </si>
  <si>
    <t>Razem dział: PODBUDOWY</t>
  </si>
  <si>
    <t>NAWIERZCHNIE  
Kod CPV:  
45233000-9 - Roboty w zakresie konstruowania, fundamentowania oraz wykonywania nawierzchni autostrad, dróg</t>
  </si>
  <si>
    <t xml:space="preserve">Razem dział: NAWIERZCHNIE </t>
  </si>
  <si>
    <t xml:space="preserve">Razem dział: ELEMENTY ULIC  </t>
  </si>
  <si>
    <t xml:space="preserve">ELEMENTY ULIC  
Kod CPV:  
45233000-9 - Roboty w zakresie konstruowania, fundamentowania oraz wykonywania nawierzchni autostrad, dróg  </t>
  </si>
  <si>
    <t xml:space="preserve">Razem dział: OZNAKOWANIE DRÓG I URZĄDZENIA BEZPIECZEŃSTWA RUCHU  </t>
  </si>
  <si>
    <t>OZNAKOWANIE DRÓG I URZĄDZENIA BEZPIECZEŃSTWA RUCHU 
 Kod CPV:  
45233000-9 - Roboty w zakresie konstruowania, fundamentowania oraz wykonywania nawierzchni autostrad, dróg</t>
  </si>
  <si>
    <t xml:space="preserve">Razem dział: ROBOTY WYKOŃCZENIOWE  </t>
  </si>
  <si>
    <t>ROBOTY WYKOŃCZENIOWE 
 Kod CPV:  
45112000-5 - Roboty w zakresie usuwania gleby</t>
  </si>
  <si>
    <t>Wartość kosztorysowa robót bez podatku VAT</t>
  </si>
  <si>
    <t>Transport złomu samochodem skrzyniowym z załadunkiem i wyładunkiem
ręcznym (wywóz zdemontowanych wpustów i włazów na Bazę Materiałową
ZDM szczegółową odległość uściśli Wykonawca w ofercie)</t>
  </si>
  <si>
    <t>Załadowanie wraz z wywiezieniem gruzu z terenu rozbiórki przy
mechanicznym załadowaniu i wyładowaniu samochodem
samowyładowczym (wywóz materiałów z rozbiórek stanowiących własność
Zamawiającego na Bazę Materiałową ZDM szczegółową odległość uściśli
Wykonawca w ofercie)</t>
  </si>
  <si>
    <t>Załadowanie wraz z wywiezieniem gruzu z terenu rozbiórki przy
mechanicznym załadowaniu i wyładowaniu samochodem
samowyładowczym (szczegółową odległość uściśli Wykonawca w ofercie)</t>
  </si>
  <si>
    <t>Roboty ziemne wykonywane koparkami przedsiębiernymi o poj. łyżki 1.20 m3 w gruncie kat. III z transportem urobku samochodami samowyładowczymi (Wykonanie wykopów mechanicznie oraz ręcznie w gr. kat. I-V z transportem urobku na odkład (wywóz poza teren budowy, do zagospodarowania przez Wykonawcę))</t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</si>
  <si>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</si>
  <si>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</si>
  <si>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t>Roboty remontowe - frezowanie nawierzchni bitumicznej o gr. 4 cm z wywozem materiału z rozbiórki (Wykonanie frezowania nawierzchni asfaltowych na zimno (z wykorzystaniem destruktu na pobocza; nadmiar do wywozu na Bazę Materiałową ZDM)  Frezowanie mechanicznie nawierzchni z mieszanek mineralno-asfaltowych na ul. Warszawskiej (gr. warstwy 1.0÷5.0 cm) z wywozem na Bazę Materiałową ZDM; 177 m3) Krotność = 0,75 (3cm/4cm)</t>
  </si>
  <si>
    <r>
      <t>Chodniki z płyt betonowych 35x35x5 cm na podsypce cementowo-piaskowej z wypełnieniem spoin zaprawą cementową  (Wykonanie nawierzchni chodnika (przed przejściem dla pieszych oraz wzdłuż krawędzi peronu przy zatoce autobusowej) z płyt betonowych o fakturze ostrzegawczej koloru żółtego o wymiarach</t>
    </r>
    <r>
      <rPr>
        <sz val="9"/>
        <color rgb="FFFF0000"/>
        <rFont val="Arial"/>
        <family val="2"/>
        <charset val="238"/>
      </rPr>
      <t xml:space="preserve"> 30x30 cm</t>
    </r>
    <r>
      <rPr>
        <sz val="9"/>
        <rFont val="Arial"/>
        <family val="2"/>
        <charset val="238"/>
      </rPr>
      <t xml:space="preserve"> grubości 8 cm na podsypce cementowo-piaskowej 1:4 grubości 3 cm z wypełnieniem spoin mieszanką piasku płukanego z cementem na sucho)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</si>
</sst>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8"/>
      <name val="Arial"/>
      <family val="2"/>
      <charset val="238"/>
    </font>
    <font>
      <b/>
      <sz val="18"/>
      <name val="Arial Unicode MS"/>
      <family val="2"/>
      <charset val="238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9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5" fillId="0" borderId="0" xfId="4" applyFont="1" applyAlignment="1">
      <alignment horizontal="center" vertical="center"/>
    </xf>
    <xf numFmtId="0" fontId="4" fillId="0" borderId="9" xfId="3" applyNumberFormat="1" applyFont="1" applyFill="1" applyBorder="1" applyAlignment="1" applyProtection="1">
      <alignment horizontal="center" vertical="center"/>
    </xf>
    <xf numFmtId="0" fontId="4" fillId="0" borderId="9" xfId="3" applyNumberFormat="1" applyFont="1" applyFill="1" applyBorder="1" applyAlignment="1" applyProtection="1">
      <alignment horizontal="center" vertical="center" wrapText="1"/>
    </xf>
    <xf numFmtId="0" fontId="4" fillId="0" borderId="10" xfId="3" applyNumberFormat="1" applyFont="1" applyFill="1" applyBorder="1" applyAlignment="1" applyProtection="1">
      <alignment horizontal="center" vertical="center" wrapText="1"/>
    </xf>
    <xf numFmtId="0" fontId="4" fillId="0" borderId="11" xfId="3" applyNumberFormat="1" applyFont="1" applyFill="1" applyBorder="1" applyAlignment="1" applyProtection="1">
      <alignment horizontal="center" vertical="center"/>
    </xf>
    <xf numFmtId="0" fontId="4" fillId="0" borderId="1" xfId="3" applyNumberFormat="1" applyFont="1" applyFill="1" applyBorder="1" applyAlignment="1" applyProtection="1">
      <alignment horizontal="center" vertical="top" wrapText="1"/>
    </xf>
    <xf numFmtId="0" fontId="4" fillId="0" borderId="12" xfId="3" applyNumberFormat="1" applyFont="1" applyFill="1" applyBorder="1" applyAlignment="1" applyProtection="1">
      <alignment horizontal="center" vertical="top" wrapText="1"/>
    </xf>
    <xf numFmtId="0" fontId="4" fillId="0" borderId="13" xfId="3" applyNumberFormat="1" applyFont="1" applyFill="1" applyBorder="1" applyAlignment="1" applyProtection="1">
      <alignment horizontal="center" vertical="top" wrapText="1"/>
    </xf>
    <xf numFmtId="4" fontId="8" fillId="0" borderId="21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/>
    </xf>
    <xf numFmtId="0" fontId="10" fillId="0" borderId="0" xfId="0" applyFont="1"/>
    <xf numFmtId="0" fontId="9" fillId="0" borderId="12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4" xfId="0" applyNumberFormat="1" applyFont="1" applyBorder="1"/>
    <xf numFmtId="0" fontId="4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wrapText="1"/>
    </xf>
    <xf numFmtId="3" fontId="4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" fontId="4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wrapText="1"/>
    </xf>
    <xf numFmtId="3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4" applyFont="1" applyAlignment="1">
      <alignment horizontal="left" vertical="center"/>
    </xf>
    <xf numFmtId="0" fontId="4" fillId="0" borderId="8" xfId="3" applyNumberFormat="1" applyFont="1" applyFill="1" applyBorder="1" applyAlignment="1" applyProtection="1">
      <alignment horizontal="left" vertical="top"/>
    </xf>
    <xf numFmtId="0" fontId="4" fillId="0" borderId="7" xfId="3" applyNumberFormat="1" applyFont="1" applyFill="1" applyBorder="1" applyAlignment="1" applyProtection="1">
      <alignment horizontal="left" vertical="top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</cellXfs>
  <cellStyles count="9">
    <cellStyle name="Normalny" xfId="0" builtinId="0"/>
    <cellStyle name="Normalny 2" xfId="3" xr:uid="{00000000-0005-0000-0000-000001000000}"/>
    <cellStyle name="Normalny 3" xfId="4" xr:uid="{00000000-0005-0000-0000-000002000000}"/>
    <cellStyle name="Normalny 4" xfId="5" xr:uid="{00000000-0005-0000-0000-000003000000}"/>
    <cellStyle name="Normalny 5" xfId="6" xr:uid="{00000000-0005-0000-0000-000004000000}"/>
    <cellStyle name="Normalny 6" xfId="7" xr:uid="{00000000-0005-0000-0000-000005000000}"/>
    <cellStyle name="Normalny 7" xfId="2" xr:uid="{00000000-0005-0000-0000-000006000000}"/>
    <cellStyle name="Normalny 8" xfId="1" xr:uid="{00000000-0005-0000-0000-000007000000}"/>
    <cellStyle name="Normalny 8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tabSelected="1" topLeftCell="A16" zoomScale="160" zoomScaleNormal="160" workbookViewId="0">
      <selection activeCell="B83" sqref="B83"/>
    </sheetView>
  </sheetViews>
  <sheetFormatPr defaultRowHeight="15"/>
  <cols>
    <col min="1" max="1" width="4.85546875" customWidth="1"/>
    <col min="2" max="2" width="55.7109375" style="1" customWidth="1"/>
    <col min="3" max="5" width="11.7109375" customWidth="1"/>
    <col min="6" max="6" width="13.7109375" customWidth="1"/>
    <col min="8" max="8" width="10" bestFit="1" customWidth="1"/>
  </cols>
  <sheetData>
    <row r="1" spans="1:6" ht="23.25">
      <c r="A1" s="56" t="s">
        <v>117</v>
      </c>
      <c r="B1" s="56"/>
      <c r="C1" s="56"/>
      <c r="D1" s="56"/>
      <c r="E1" s="56"/>
      <c r="F1" s="56"/>
    </row>
    <row r="2" spans="1:6" ht="23.25">
      <c r="A2" s="56" t="s">
        <v>118</v>
      </c>
      <c r="B2" s="56"/>
      <c r="C2" s="56"/>
      <c r="D2" s="56"/>
      <c r="E2" s="56"/>
      <c r="F2" s="56"/>
    </row>
    <row r="3" spans="1:6" ht="23.25">
      <c r="A3" s="47" t="s">
        <v>119</v>
      </c>
      <c r="B3" s="47"/>
      <c r="C3" s="2"/>
      <c r="D3" s="2"/>
    </row>
    <row r="4" spans="1:6" ht="59.25" customHeight="1" thickBot="1">
      <c r="A4" s="57" t="s">
        <v>123</v>
      </c>
      <c r="B4" s="57"/>
      <c r="C4" s="57"/>
      <c r="D4" s="57"/>
      <c r="E4" s="57"/>
      <c r="F4" s="57"/>
    </row>
    <row r="5" spans="1:6" ht="24.75" thickTop="1">
      <c r="A5" s="6" t="s">
        <v>0</v>
      </c>
      <c r="B5" s="3" t="s">
        <v>1</v>
      </c>
      <c r="C5" s="4" t="s">
        <v>120</v>
      </c>
      <c r="D5" s="3" t="s">
        <v>2</v>
      </c>
      <c r="E5" s="4" t="s">
        <v>121</v>
      </c>
      <c r="F5" s="5" t="s">
        <v>122</v>
      </c>
    </row>
    <row r="6" spans="1:6">
      <c r="A6" s="8">
        <v>1</v>
      </c>
      <c r="B6" s="7">
        <v>2</v>
      </c>
      <c r="C6" s="7">
        <v>3</v>
      </c>
      <c r="D6" s="7">
        <v>4</v>
      </c>
      <c r="E6" s="7">
        <v>5</v>
      </c>
      <c r="F6" s="9">
        <v>6</v>
      </c>
    </row>
    <row r="7" spans="1:6" ht="61.5" customHeight="1" thickBot="1">
      <c r="A7" s="11">
        <v>1</v>
      </c>
      <c r="B7" s="58" t="s">
        <v>124</v>
      </c>
      <c r="C7" s="58"/>
      <c r="D7" s="58"/>
      <c r="E7" s="58"/>
      <c r="F7" s="59"/>
    </row>
    <row r="8" spans="1:6" s="18" customFormat="1" ht="36">
      <c r="A8" s="12" t="s">
        <v>125</v>
      </c>
      <c r="B8" s="13" t="s">
        <v>3</v>
      </c>
      <c r="C8" s="14" t="s">
        <v>4</v>
      </c>
      <c r="D8" s="15">
        <v>0.72699999999999998</v>
      </c>
      <c r="E8" s="16">
        <v>0</v>
      </c>
      <c r="F8" s="17">
        <f>D8*E8</f>
        <v>0</v>
      </c>
    </row>
    <row r="9" spans="1:6" s="18" customFormat="1" ht="72">
      <c r="A9" s="19" t="s">
        <v>126</v>
      </c>
      <c r="B9" s="20" t="s">
        <v>5</v>
      </c>
      <c r="C9" s="21" t="s">
        <v>155</v>
      </c>
      <c r="D9" s="22">
        <v>2745</v>
      </c>
      <c r="E9" s="23">
        <v>0</v>
      </c>
      <c r="F9" s="17">
        <f t="shared" ref="F9:F32" si="0">D9*E9</f>
        <v>0</v>
      </c>
    </row>
    <row r="10" spans="1:6" s="18" customFormat="1" ht="72">
      <c r="A10" s="19" t="s">
        <v>127</v>
      </c>
      <c r="B10" s="20" t="s">
        <v>6</v>
      </c>
      <c r="C10" s="21" t="s">
        <v>155</v>
      </c>
      <c r="D10" s="24">
        <v>210</v>
      </c>
      <c r="E10" s="23">
        <v>0</v>
      </c>
      <c r="F10" s="17">
        <f t="shared" si="0"/>
        <v>0</v>
      </c>
    </row>
    <row r="11" spans="1:6" s="18" customFormat="1" ht="84">
      <c r="A11" s="19" t="s">
        <v>128</v>
      </c>
      <c r="B11" s="20" t="s">
        <v>7</v>
      </c>
      <c r="C11" s="21" t="s">
        <v>155</v>
      </c>
      <c r="D11" s="24">
        <v>110</v>
      </c>
      <c r="E11" s="23">
        <v>0</v>
      </c>
      <c r="F11" s="17">
        <f t="shared" si="0"/>
        <v>0</v>
      </c>
    </row>
    <row r="12" spans="1:6" s="18" customFormat="1" ht="96">
      <c r="A12" s="19" t="s">
        <v>129</v>
      </c>
      <c r="B12" s="20" t="s">
        <v>8</v>
      </c>
      <c r="C12" s="21" t="s">
        <v>155</v>
      </c>
      <c r="D12" s="24">
        <v>52</v>
      </c>
      <c r="E12" s="23">
        <v>0</v>
      </c>
      <c r="F12" s="17">
        <f t="shared" si="0"/>
        <v>0</v>
      </c>
    </row>
    <row r="13" spans="1:6" s="18" customFormat="1" ht="60">
      <c r="A13" s="19" t="s">
        <v>130</v>
      </c>
      <c r="B13" s="20" t="s">
        <v>9</v>
      </c>
      <c r="C13" s="21" t="s">
        <v>155</v>
      </c>
      <c r="D13" s="24">
        <v>56</v>
      </c>
      <c r="E13" s="23">
        <v>0</v>
      </c>
      <c r="F13" s="17">
        <f t="shared" si="0"/>
        <v>0</v>
      </c>
    </row>
    <row r="14" spans="1:6" s="18" customFormat="1" ht="132">
      <c r="A14" s="19" t="s">
        <v>131</v>
      </c>
      <c r="B14" s="20" t="s">
        <v>10</v>
      </c>
      <c r="C14" s="21" t="s">
        <v>155</v>
      </c>
      <c r="D14" s="24">
        <v>216</v>
      </c>
      <c r="E14" s="23">
        <v>0</v>
      </c>
      <c r="F14" s="17">
        <f t="shared" si="0"/>
        <v>0</v>
      </c>
    </row>
    <row r="15" spans="1:6" s="18" customFormat="1" ht="60">
      <c r="A15" s="19" t="s">
        <v>132</v>
      </c>
      <c r="B15" s="20" t="s">
        <v>11</v>
      </c>
      <c r="C15" s="21" t="s">
        <v>12</v>
      </c>
      <c r="D15" s="22">
        <v>1458</v>
      </c>
      <c r="E15" s="23">
        <v>0</v>
      </c>
      <c r="F15" s="17">
        <f t="shared" si="0"/>
        <v>0</v>
      </c>
    </row>
    <row r="16" spans="1:6" s="18" customFormat="1" ht="48">
      <c r="A16" s="19" t="s">
        <v>133</v>
      </c>
      <c r="B16" s="20" t="s">
        <v>13</v>
      </c>
      <c r="C16" s="21" t="s">
        <v>12</v>
      </c>
      <c r="D16" s="24">
        <v>35</v>
      </c>
      <c r="E16" s="23">
        <v>0</v>
      </c>
      <c r="F16" s="17">
        <f t="shared" si="0"/>
        <v>0</v>
      </c>
    </row>
    <row r="17" spans="1:6" s="18" customFormat="1" ht="72">
      <c r="A17" s="19" t="s">
        <v>134</v>
      </c>
      <c r="B17" s="20" t="s">
        <v>14</v>
      </c>
      <c r="C17" s="21" t="s">
        <v>12</v>
      </c>
      <c r="D17" s="24">
        <v>87</v>
      </c>
      <c r="E17" s="23">
        <v>0</v>
      </c>
      <c r="F17" s="17">
        <f t="shared" si="0"/>
        <v>0</v>
      </c>
    </row>
    <row r="18" spans="1:6" s="18" customFormat="1" ht="48">
      <c r="A18" s="19" t="s">
        <v>135</v>
      </c>
      <c r="B18" s="20" t="s">
        <v>15</v>
      </c>
      <c r="C18" s="21" t="s">
        <v>12</v>
      </c>
      <c r="D18" s="24">
        <v>165</v>
      </c>
      <c r="E18" s="23">
        <v>0</v>
      </c>
      <c r="F18" s="17">
        <f t="shared" si="0"/>
        <v>0</v>
      </c>
    </row>
    <row r="19" spans="1:6" s="18" customFormat="1" ht="72">
      <c r="A19" s="19" t="s">
        <v>136</v>
      </c>
      <c r="B19" s="20" t="s">
        <v>16</v>
      </c>
      <c r="C19" s="21" t="s">
        <v>155</v>
      </c>
      <c r="D19" s="24">
        <v>142</v>
      </c>
      <c r="E19" s="23">
        <v>0</v>
      </c>
      <c r="F19" s="17">
        <f t="shared" si="0"/>
        <v>0</v>
      </c>
    </row>
    <row r="20" spans="1:6" s="18" customFormat="1" ht="84">
      <c r="A20" s="19" t="s">
        <v>17</v>
      </c>
      <c r="B20" s="20" t="s">
        <v>18</v>
      </c>
      <c r="C20" s="21" t="s">
        <v>155</v>
      </c>
      <c r="D20" s="24">
        <v>12</v>
      </c>
      <c r="E20" s="23">
        <v>0</v>
      </c>
      <c r="F20" s="17">
        <f t="shared" si="0"/>
        <v>0</v>
      </c>
    </row>
    <row r="21" spans="1:6" s="18" customFormat="1" ht="72">
      <c r="A21" s="19" t="s">
        <v>19</v>
      </c>
      <c r="B21" s="20" t="s">
        <v>20</v>
      </c>
      <c r="C21" s="21" t="s">
        <v>156</v>
      </c>
      <c r="D21" s="24">
        <v>256.39999999999998</v>
      </c>
      <c r="E21" s="23">
        <v>0</v>
      </c>
      <c r="F21" s="17">
        <f t="shared" si="0"/>
        <v>0</v>
      </c>
    </row>
    <row r="22" spans="1:6" s="18" customFormat="1" ht="48">
      <c r="A22" s="19" t="s">
        <v>21</v>
      </c>
      <c r="B22" s="20" t="s">
        <v>22</v>
      </c>
      <c r="C22" s="21" t="s">
        <v>12</v>
      </c>
      <c r="D22" s="24">
        <v>22</v>
      </c>
      <c r="E22" s="23">
        <v>0</v>
      </c>
      <c r="F22" s="17">
        <f t="shared" si="0"/>
        <v>0</v>
      </c>
    </row>
    <row r="23" spans="1:6" s="18" customFormat="1" ht="60">
      <c r="A23" s="19" t="s">
        <v>23</v>
      </c>
      <c r="B23" s="20" t="s">
        <v>24</v>
      </c>
      <c r="C23" s="21" t="s">
        <v>155</v>
      </c>
      <c r="D23" s="24">
        <v>35</v>
      </c>
      <c r="E23" s="23">
        <v>0</v>
      </c>
      <c r="F23" s="17">
        <f t="shared" si="0"/>
        <v>0</v>
      </c>
    </row>
    <row r="24" spans="1:6" s="18" customFormat="1" ht="60">
      <c r="A24" s="19" t="s">
        <v>25</v>
      </c>
      <c r="B24" s="20" t="s">
        <v>26</v>
      </c>
      <c r="C24" s="21" t="s">
        <v>27</v>
      </c>
      <c r="D24" s="24">
        <v>11</v>
      </c>
      <c r="E24" s="23">
        <v>0</v>
      </c>
      <c r="F24" s="17">
        <f t="shared" si="0"/>
        <v>0</v>
      </c>
    </row>
    <row r="25" spans="1:6" s="18" customFormat="1" ht="36">
      <c r="A25" s="19" t="s">
        <v>28</v>
      </c>
      <c r="B25" s="20" t="s">
        <v>29</v>
      </c>
      <c r="C25" s="21" t="s">
        <v>27</v>
      </c>
      <c r="D25" s="24">
        <v>2</v>
      </c>
      <c r="E25" s="23">
        <v>0</v>
      </c>
      <c r="F25" s="17">
        <f t="shared" si="0"/>
        <v>0</v>
      </c>
    </row>
    <row r="26" spans="1:6" s="18" customFormat="1" ht="36">
      <c r="A26" s="19" t="s">
        <v>30</v>
      </c>
      <c r="B26" s="20" t="s">
        <v>31</v>
      </c>
      <c r="C26" s="21" t="s">
        <v>27</v>
      </c>
      <c r="D26" s="24">
        <v>11</v>
      </c>
      <c r="E26" s="23">
        <v>0</v>
      </c>
      <c r="F26" s="17">
        <f t="shared" si="0"/>
        <v>0</v>
      </c>
    </row>
    <row r="27" spans="1:6" s="18" customFormat="1" ht="84">
      <c r="A27" s="19" t="s">
        <v>32</v>
      </c>
      <c r="B27" s="20" t="s">
        <v>33</v>
      </c>
      <c r="C27" s="21" t="s">
        <v>27</v>
      </c>
      <c r="D27" s="24">
        <v>11</v>
      </c>
      <c r="E27" s="23">
        <v>0</v>
      </c>
      <c r="F27" s="17">
        <f t="shared" si="0"/>
        <v>0</v>
      </c>
    </row>
    <row r="28" spans="1:6" s="18" customFormat="1" ht="84">
      <c r="A28" s="19" t="s">
        <v>34</v>
      </c>
      <c r="B28" s="20" t="s">
        <v>35</v>
      </c>
      <c r="C28" s="21" t="s">
        <v>27</v>
      </c>
      <c r="D28" s="24">
        <v>6</v>
      </c>
      <c r="E28" s="23">
        <v>0</v>
      </c>
      <c r="F28" s="17">
        <f t="shared" si="0"/>
        <v>0</v>
      </c>
    </row>
    <row r="29" spans="1:6" s="18" customFormat="1" ht="24">
      <c r="A29" s="19" t="s">
        <v>36</v>
      </c>
      <c r="B29" s="20" t="s">
        <v>37</v>
      </c>
      <c r="C29" s="21" t="s">
        <v>12</v>
      </c>
      <c r="D29" s="24">
        <v>241</v>
      </c>
      <c r="E29" s="23">
        <v>0</v>
      </c>
      <c r="F29" s="17">
        <f t="shared" si="0"/>
        <v>0</v>
      </c>
    </row>
    <row r="30" spans="1:6" s="18" customFormat="1" ht="48">
      <c r="A30" s="19" t="s">
        <v>38</v>
      </c>
      <c r="B30" s="20" t="s">
        <v>153</v>
      </c>
      <c r="C30" s="21" t="s">
        <v>156</v>
      </c>
      <c r="D30" s="24">
        <v>443</v>
      </c>
      <c r="E30" s="23">
        <v>0</v>
      </c>
      <c r="F30" s="17">
        <f t="shared" si="0"/>
        <v>0</v>
      </c>
    </row>
    <row r="31" spans="1:6" s="18" customFormat="1" ht="84">
      <c r="A31" s="19" t="s">
        <v>39</v>
      </c>
      <c r="B31" s="20" t="s">
        <v>152</v>
      </c>
      <c r="C31" s="21" t="s">
        <v>156</v>
      </c>
      <c r="D31" s="24">
        <v>48</v>
      </c>
      <c r="E31" s="23">
        <v>0</v>
      </c>
      <c r="F31" s="17">
        <f t="shared" si="0"/>
        <v>0</v>
      </c>
    </row>
    <row r="32" spans="1:6" s="18" customFormat="1" ht="60.75" thickBot="1">
      <c r="A32" s="19" t="s">
        <v>40</v>
      </c>
      <c r="B32" s="20" t="s">
        <v>151</v>
      </c>
      <c r="C32" s="21" t="s">
        <v>41</v>
      </c>
      <c r="D32" s="24">
        <v>1.6</v>
      </c>
      <c r="E32" s="23">
        <v>0</v>
      </c>
      <c r="F32" s="17">
        <f t="shared" si="0"/>
        <v>0</v>
      </c>
    </row>
    <row r="33" spans="1:6" s="18" customFormat="1" ht="15.75" thickBot="1">
      <c r="A33" s="50" t="s">
        <v>139</v>
      </c>
      <c r="B33" s="51"/>
      <c r="C33" s="51"/>
      <c r="D33" s="51"/>
      <c r="E33" s="51"/>
      <c r="F33" s="25">
        <f>SUM(F8:F32)</f>
        <v>0</v>
      </c>
    </row>
    <row r="34" spans="1:6" s="18" customFormat="1" ht="36.75" customHeight="1" thickBot="1">
      <c r="A34" s="26">
        <v>2</v>
      </c>
      <c r="B34" s="51" t="s">
        <v>138</v>
      </c>
      <c r="C34" s="51"/>
      <c r="D34" s="51"/>
      <c r="E34" s="51"/>
      <c r="F34" s="55"/>
    </row>
    <row r="35" spans="1:6" s="18" customFormat="1" ht="60">
      <c r="A35" s="12" t="s">
        <v>42</v>
      </c>
      <c r="B35" s="13" t="s">
        <v>154</v>
      </c>
      <c r="C35" s="21" t="s">
        <v>156</v>
      </c>
      <c r="D35" s="15">
        <v>84</v>
      </c>
      <c r="E35" s="16">
        <v>0</v>
      </c>
      <c r="F35" s="17">
        <f>D35*E35</f>
        <v>0</v>
      </c>
    </row>
    <row r="36" spans="1:6" s="18" customFormat="1" ht="60.75" thickBot="1">
      <c r="A36" s="27" t="s">
        <v>43</v>
      </c>
      <c r="B36" s="28" t="s">
        <v>44</v>
      </c>
      <c r="C36" s="21" t="s">
        <v>156</v>
      </c>
      <c r="D36" s="29">
        <v>278</v>
      </c>
      <c r="E36" s="30">
        <v>0</v>
      </c>
      <c r="F36" s="17">
        <f t="shared" ref="F36" si="1">D36*E36</f>
        <v>0</v>
      </c>
    </row>
    <row r="37" spans="1:6" s="18" customFormat="1" ht="15.75" thickBot="1">
      <c r="A37" s="50" t="s">
        <v>137</v>
      </c>
      <c r="B37" s="51"/>
      <c r="C37" s="51"/>
      <c r="D37" s="51"/>
      <c r="E37" s="51"/>
      <c r="F37" s="31">
        <f>SUM(F35:F36)</f>
        <v>0</v>
      </c>
    </row>
    <row r="38" spans="1:6" s="18" customFormat="1" ht="48.75" customHeight="1" thickBot="1">
      <c r="A38" s="26">
        <v>3</v>
      </c>
      <c r="B38" s="45" t="s">
        <v>140</v>
      </c>
      <c r="C38" s="45"/>
      <c r="D38" s="45"/>
      <c r="E38" s="45"/>
      <c r="F38" s="46"/>
    </row>
    <row r="39" spans="1:6" s="18" customFormat="1" ht="48.75">
      <c r="A39" s="12" t="s">
        <v>45</v>
      </c>
      <c r="B39" s="32" t="s">
        <v>46</v>
      </c>
      <c r="C39" s="21" t="s">
        <v>155</v>
      </c>
      <c r="D39" s="33">
        <v>1069</v>
      </c>
      <c r="E39" s="16">
        <v>0</v>
      </c>
      <c r="F39" s="17">
        <f>D39*E39</f>
        <v>0</v>
      </c>
    </row>
    <row r="40" spans="1:6" s="18" customFormat="1" ht="48.75">
      <c r="A40" s="19" t="s">
        <v>47</v>
      </c>
      <c r="B40" s="34" t="s">
        <v>48</v>
      </c>
      <c r="C40" s="21" t="s">
        <v>155</v>
      </c>
      <c r="D40" s="24">
        <v>239</v>
      </c>
      <c r="E40" s="23">
        <v>0</v>
      </c>
      <c r="F40" s="35">
        <f>D40*E40</f>
        <v>0</v>
      </c>
    </row>
    <row r="41" spans="1:6" s="18" customFormat="1" ht="48.75">
      <c r="A41" s="19" t="s">
        <v>49</v>
      </c>
      <c r="B41" s="34" t="s">
        <v>50</v>
      </c>
      <c r="C41" s="21" t="s">
        <v>155</v>
      </c>
      <c r="D41" s="24">
        <v>112</v>
      </c>
      <c r="E41" s="23">
        <v>0</v>
      </c>
      <c r="F41" s="35">
        <f>D41*E41</f>
        <v>0</v>
      </c>
    </row>
    <row r="42" spans="1:6" s="18" customFormat="1" ht="36.75">
      <c r="A42" s="19" t="s">
        <v>51</v>
      </c>
      <c r="B42" s="34" t="s">
        <v>52</v>
      </c>
      <c r="C42" s="21" t="s">
        <v>155</v>
      </c>
      <c r="D42" s="22">
        <v>12799</v>
      </c>
      <c r="E42" s="23">
        <v>0</v>
      </c>
      <c r="F42" s="35">
        <f t="shared" ref="F42:F48" si="2">D42*E42</f>
        <v>0</v>
      </c>
    </row>
    <row r="43" spans="1:6" s="18" customFormat="1" ht="60.75">
      <c r="A43" s="19" t="s">
        <v>53</v>
      </c>
      <c r="B43" s="34" t="s">
        <v>54</v>
      </c>
      <c r="C43" s="21" t="s">
        <v>155</v>
      </c>
      <c r="D43" s="24">
        <v>112</v>
      </c>
      <c r="E43" s="23">
        <v>0</v>
      </c>
      <c r="F43" s="35">
        <f t="shared" si="2"/>
        <v>0</v>
      </c>
    </row>
    <row r="44" spans="1:6" s="18" customFormat="1" ht="72.75">
      <c r="A44" s="19" t="s">
        <v>55</v>
      </c>
      <c r="B44" s="34" t="s">
        <v>56</v>
      </c>
      <c r="C44" s="21" t="s">
        <v>155</v>
      </c>
      <c r="D44" s="24">
        <v>112</v>
      </c>
      <c r="E44" s="23">
        <v>0</v>
      </c>
      <c r="F44" s="35">
        <f t="shared" si="2"/>
        <v>0</v>
      </c>
    </row>
    <row r="45" spans="1:6" s="18" customFormat="1" ht="72.75">
      <c r="A45" s="19" t="s">
        <v>57</v>
      </c>
      <c r="B45" s="34" t="s">
        <v>58</v>
      </c>
      <c r="C45" s="21" t="s">
        <v>155</v>
      </c>
      <c r="D45" s="22">
        <v>1069</v>
      </c>
      <c r="E45" s="23">
        <v>0</v>
      </c>
      <c r="F45" s="35">
        <f t="shared" si="2"/>
        <v>0</v>
      </c>
    </row>
    <row r="46" spans="1:6" s="18" customFormat="1" ht="72.75">
      <c r="A46" s="19" t="s">
        <v>59</v>
      </c>
      <c r="B46" s="34" t="s">
        <v>60</v>
      </c>
      <c r="C46" s="21" t="s">
        <v>155</v>
      </c>
      <c r="D46" s="24">
        <v>239</v>
      </c>
      <c r="E46" s="23">
        <v>0</v>
      </c>
      <c r="F46" s="35">
        <f t="shared" si="2"/>
        <v>0</v>
      </c>
    </row>
    <row r="47" spans="1:6" s="18" customFormat="1" ht="60.75">
      <c r="A47" s="19" t="s">
        <v>61</v>
      </c>
      <c r="B47" s="34" t="s">
        <v>62</v>
      </c>
      <c r="C47" s="21" t="s">
        <v>155</v>
      </c>
      <c r="D47" s="24">
        <v>112</v>
      </c>
      <c r="E47" s="23">
        <v>0</v>
      </c>
      <c r="F47" s="35">
        <f t="shared" si="2"/>
        <v>0</v>
      </c>
    </row>
    <row r="48" spans="1:6" s="18" customFormat="1" ht="73.5" thickBot="1">
      <c r="A48" s="27" t="s">
        <v>63</v>
      </c>
      <c r="B48" s="36" t="s">
        <v>64</v>
      </c>
      <c r="C48" s="37" t="s">
        <v>41</v>
      </c>
      <c r="D48" s="29">
        <v>114</v>
      </c>
      <c r="E48" s="30">
        <v>0</v>
      </c>
      <c r="F48" s="35">
        <f t="shared" si="2"/>
        <v>0</v>
      </c>
    </row>
    <row r="49" spans="1:6" s="18" customFormat="1" ht="15.75" thickBot="1">
      <c r="A49" s="50" t="s">
        <v>141</v>
      </c>
      <c r="B49" s="51"/>
      <c r="C49" s="51"/>
      <c r="D49" s="51"/>
      <c r="E49" s="51"/>
      <c r="F49" s="31">
        <f>SUM(F39:F48)</f>
        <v>0</v>
      </c>
    </row>
    <row r="50" spans="1:6" s="18" customFormat="1" ht="39.75" customHeight="1" thickBot="1">
      <c r="A50" s="26">
        <v>4</v>
      </c>
      <c r="B50" s="45" t="s">
        <v>142</v>
      </c>
      <c r="C50" s="45"/>
      <c r="D50" s="45"/>
      <c r="E50" s="45"/>
      <c r="F50" s="46"/>
    </row>
    <row r="51" spans="1:6" s="18" customFormat="1" ht="132">
      <c r="A51" s="12" t="s">
        <v>65</v>
      </c>
      <c r="B51" s="13" t="s">
        <v>66</v>
      </c>
      <c r="C51" s="21" t="s">
        <v>155</v>
      </c>
      <c r="D51" s="15">
        <v>239</v>
      </c>
      <c r="E51" s="16">
        <v>0</v>
      </c>
      <c r="F51" s="17">
        <f>E51*D51</f>
        <v>0</v>
      </c>
    </row>
    <row r="52" spans="1:6" s="18" customFormat="1" ht="72">
      <c r="A52" s="19" t="s">
        <v>67</v>
      </c>
      <c r="B52" s="20" t="s">
        <v>68</v>
      </c>
      <c r="C52" s="21" t="s">
        <v>155</v>
      </c>
      <c r="D52" s="24">
        <v>112</v>
      </c>
      <c r="E52" s="23">
        <v>0</v>
      </c>
      <c r="F52" s="35">
        <f>D52*E52</f>
        <v>0</v>
      </c>
    </row>
    <row r="53" spans="1:6" s="18" customFormat="1" ht="72">
      <c r="A53" s="19" t="s">
        <v>69</v>
      </c>
      <c r="B53" s="20" t="s">
        <v>70</v>
      </c>
      <c r="C53" s="21" t="s">
        <v>155</v>
      </c>
      <c r="D53" s="22">
        <v>2161</v>
      </c>
      <c r="E53" s="23">
        <v>0</v>
      </c>
      <c r="F53" s="35">
        <f t="shared" ref="F53:F58" si="3">D53*E53</f>
        <v>0</v>
      </c>
    </row>
    <row r="54" spans="1:6" s="18" customFormat="1" ht="72">
      <c r="A54" s="19" t="s">
        <v>71</v>
      </c>
      <c r="B54" s="20" t="s">
        <v>72</v>
      </c>
      <c r="C54" s="21" t="s">
        <v>155</v>
      </c>
      <c r="D54" s="22">
        <v>3750</v>
      </c>
      <c r="E54" s="23">
        <v>0</v>
      </c>
      <c r="F54" s="35">
        <f t="shared" si="3"/>
        <v>0</v>
      </c>
    </row>
    <row r="55" spans="1:6" s="18" customFormat="1" ht="72">
      <c r="A55" s="19" t="s">
        <v>73</v>
      </c>
      <c r="B55" s="20" t="s">
        <v>74</v>
      </c>
      <c r="C55" s="21" t="s">
        <v>155</v>
      </c>
      <c r="D55" s="22">
        <v>5911</v>
      </c>
      <c r="E55" s="23">
        <v>0</v>
      </c>
      <c r="F55" s="35">
        <f t="shared" si="3"/>
        <v>0</v>
      </c>
    </row>
    <row r="56" spans="1:6" s="18" customFormat="1" ht="84">
      <c r="A56" s="19" t="s">
        <v>75</v>
      </c>
      <c r="B56" s="20" t="s">
        <v>157</v>
      </c>
      <c r="C56" s="21" t="s">
        <v>155</v>
      </c>
      <c r="D56" s="22">
        <v>5900</v>
      </c>
      <c r="E56" s="23">
        <v>0</v>
      </c>
      <c r="F56" s="35">
        <f t="shared" si="3"/>
        <v>0</v>
      </c>
    </row>
    <row r="57" spans="1:6" s="18" customFormat="1" ht="108">
      <c r="A57" s="19" t="s">
        <v>76</v>
      </c>
      <c r="B57" s="20" t="s">
        <v>77</v>
      </c>
      <c r="C57" s="21" t="s">
        <v>155</v>
      </c>
      <c r="D57" s="24">
        <v>52</v>
      </c>
      <c r="E57" s="23">
        <v>0</v>
      </c>
      <c r="F57" s="35">
        <f t="shared" si="3"/>
        <v>0</v>
      </c>
    </row>
    <row r="58" spans="1:6" s="18" customFormat="1" ht="36.75" thickBot="1">
      <c r="A58" s="27" t="s">
        <v>78</v>
      </c>
      <c r="B58" s="28" t="s">
        <v>79</v>
      </c>
      <c r="C58" s="21" t="s">
        <v>155</v>
      </c>
      <c r="D58" s="38">
        <v>5911</v>
      </c>
      <c r="E58" s="30">
        <v>0</v>
      </c>
      <c r="F58" s="35">
        <f t="shared" si="3"/>
        <v>0</v>
      </c>
    </row>
    <row r="59" spans="1:6" s="18" customFormat="1" ht="21" customHeight="1" thickBot="1">
      <c r="A59" s="52" t="s">
        <v>143</v>
      </c>
      <c r="B59" s="45"/>
      <c r="C59" s="45"/>
      <c r="D59" s="45"/>
      <c r="E59" s="45"/>
      <c r="F59" s="31">
        <f>SUM(F51:F58)</f>
        <v>0</v>
      </c>
    </row>
    <row r="60" spans="1:6" s="18" customFormat="1" ht="36" customHeight="1" thickBot="1">
      <c r="A60" s="26">
        <v>5</v>
      </c>
      <c r="B60" s="45" t="s">
        <v>149</v>
      </c>
      <c r="C60" s="45"/>
      <c r="D60" s="45"/>
      <c r="E60" s="45"/>
      <c r="F60" s="46"/>
    </row>
    <row r="61" spans="1:6" s="18" customFormat="1" ht="61.5" thickBot="1">
      <c r="A61" s="39" t="s">
        <v>80</v>
      </c>
      <c r="B61" s="40" t="s">
        <v>81</v>
      </c>
      <c r="C61" s="21" t="s">
        <v>155</v>
      </c>
      <c r="D61" s="41">
        <v>1607</v>
      </c>
      <c r="E61" s="42">
        <v>0</v>
      </c>
      <c r="F61" s="43">
        <f>D61*E61</f>
        <v>0</v>
      </c>
    </row>
    <row r="62" spans="1:6" s="18" customFormat="1" ht="15.75" thickBot="1">
      <c r="A62" s="50" t="s">
        <v>148</v>
      </c>
      <c r="B62" s="51"/>
      <c r="C62" s="51"/>
      <c r="D62" s="51"/>
      <c r="E62" s="51"/>
      <c r="F62" s="31">
        <f>F61</f>
        <v>0</v>
      </c>
    </row>
    <row r="63" spans="1:6" s="18" customFormat="1" ht="36.75" customHeight="1" thickBot="1">
      <c r="A63" s="26">
        <v>6</v>
      </c>
      <c r="B63" s="51" t="s">
        <v>147</v>
      </c>
      <c r="C63" s="51"/>
      <c r="D63" s="51"/>
      <c r="E63" s="51"/>
      <c r="F63" s="55"/>
    </row>
    <row r="64" spans="1:6" s="18" customFormat="1" ht="108.75">
      <c r="A64" s="12" t="s">
        <v>82</v>
      </c>
      <c r="B64" s="32" t="s">
        <v>83</v>
      </c>
      <c r="C64" s="21" t="s">
        <v>155</v>
      </c>
      <c r="D64" s="15">
        <v>161</v>
      </c>
      <c r="E64" s="15">
        <v>0</v>
      </c>
      <c r="F64" s="17">
        <f>D64*E64</f>
        <v>0</v>
      </c>
    </row>
    <row r="65" spans="1:6" s="18" customFormat="1" ht="49.5" thickBot="1">
      <c r="A65" s="27" t="s">
        <v>84</v>
      </c>
      <c r="B65" s="36" t="s">
        <v>85</v>
      </c>
      <c r="C65" s="37" t="s">
        <v>12</v>
      </c>
      <c r="D65" s="29">
        <v>22</v>
      </c>
      <c r="E65" s="29">
        <v>0</v>
      </c>
      <c r="F65" s="44">
        <f>D65*E65</f>
        <v>0</v>
      </c>
    </row>
    <row r="66" spans="1:6" s="18" customFormat="1" ht="15.75" thickBot="1">
      <c r="A66" s="52" t="s">
        <v>146</v>
      </c>
      <c r="B66" s="45"/>
      <c r="C66" s="45"/>
      <c r="D66" s="45"/>
      <c r="E66" s="45"/>
      <c r="F66" s="31">
        <f>SUM(F64:F65)</f>
        <v>0</v>
      </c>
    </row>
    <row r="67" spans="1:6" s="18" customFormat="1" ht="36.75" customHeight="1" thickBot="1">
      <c r="A67" s="26">
        <v>7</v>
      </c>
      <c r="B67" s="45" t="s">
        <v>145</v>
      </c>
      <c r="C67" s="45"/>
      <c r="D67" s="45"/>
      <c r="E67" s="45"/>
      <c r="F67" s="46"/>
    </row>
    <row r="68" spans="1:6" s="18" customFormat="1" ht="120">
      <c r="A68" s="12" t="s">
        <v>86</v>
      </c>
      <c r="B68" s="13" t="s">
        <v>87</v>
      </c>
      <c r="C68" s="14" t="s">
        <v>12</v>
      </c>
      <c r="D68" s="15">
        <v>33</v>
      </c>
      <c r="E68" s="16">
        <v>0</v>
      </c>
      <c r="F68" s="17">
        <f>D68*E68</f>
        <v>0</v>
      </c>
    </row>
    <row r="69" spans="1:6" s="18" customFormat="1" ht="24">
      <c r="A69" s="19" t="s">
        <v>88</v>
      </c>
      <c r="B69" s="20" t="s">
        <v>89</v>
      </c>
      <c r="C69" s="21" t="s">
        <v>156</v>
      </c>
      <c r="D69" s="24">
        <v>4.8179999999999996</v>
      </c>
      <c r="E69" s="23">
        <v>0</v>
      </c>
      <c r="F69" s="35">
        <f>D69*E69</f>
        <v>0</v>
      </c>
    </row>
    <row r="70" spans="1:6" s="18" customFormat="1" ht="60">
      <c r="A70" s="19" t="s">
        <v>90</v>
      </c>
      <c r="B70" s="20" t="s">
        <v>91</v>
      </c>
      <c r="C70" s="21" t="s">
        <v>12</v>
      </c>
      <c r="D70" s="24">
        <v>24</v>
      </c>
      <c r="E70" s="23">
        <v>0</v>
      </c>
      <c r="F70" s="35">
        <f t="shared" ref="F70:F85" si="4">D70*E70</f>
        <v>0</v>
      </c>
    </row>
    <row r="71" spans="1:6" s="18" customFormat="1" ht="24">
      <c r="A71" s="19" t="s">
        <v>92</v>
      </c>
      <c r="B71" s="20" t="s">
        <v>89</v>
      </c>
      <c r="C71" s="21" t="s">
        <v>156</v>
      </c>
      <c r="D71" s="24">
        <v>2.7120000000000002</v>
      </c>
      <c r="E71" s="23">
        <v>0</v>
      </c>
      <c r="F71" s="35">
        <f t="shared" si="4"/>
        <v>0</v>
      </c>
    </row>
    <row r="72" spans="1:6" s="18" customFormat="1" ht="48">
      <c r="A72" s="19" t="s">
        <v>93</v>
      </c>
      <c r="B72" s="20" t="s">
        <v>94</v>
      </c>
      <c r="C72" s="21" t="s">
        <v>12</v>
      </c>
      <c r="D72" s="22">
        <v>1399</v>
      </c>
      <c r="E72" s="23">
        <v>0</v>
      </c>
      <c r="F72" s="35">
        <f t="shared" si="4"/>
        <v>0</v>
      </c>
    </row>
    <row r="73" spans="1:6" s="18" customFormat="1" ht="24">
      <c r="A73" s="19" t="s">
        <v>95</v>
      </c>
      <c r="B73" s="20" t="s">
        <v>89</v>
      </c>
      <c r="C73" s="21" t="s">
        <v>156</v>
      </c>
      <c r="D73" s="24">
        <v>163.09</v>
      </c>
      <c r="E73" s="23">
        <v>0</v>
      </c>
      <c r="F73" s="35">
        <f t="shared" si="4"/>
        <v>0</v>
      </c>
    </row>
    <row r="74" spans="1:6" s="18" customFormat="1" ht="60">
      <c r="A74" s="19" t="s">
        <v>96</v>
      </c>
      <c r="B74" s="20" t="s">
        <v>97</v>
      </c>
      <c r="C74" s="21" t="s">
        <v>12</v>
      </c>
      <c r="D74" s="24">
        <v>26</v>
      </c>
      <c r="E74" s="23">
        <v>0</v>
      </c>
      <c r="F74" s="35">
        <f t="shared" si="4"/>
        <v>0</v>
      </c>
    </row>
    <row r="75" spans="1:6" s="18" customFormat="1" ht="24">
      <c r="A75" s="19" t="s">
        <v>98</v>
      </c>
      <c r="B75" s="20" t="s">
        <v>89</v>
      </c>
      <c r="C75" s="21" t="s">
        <v>156</v>
      </c>
      <c r="D75" s="24">
        <v>3.5619999999999998</v>
      </c>
      <c r="E75" s="23">
        <v>0</v>
      </c>
      <c r="F75" s="35">
        <f t="shared" si="4"/>
        <v>0</v>
      </c>
    </row>
    <row r="76" spans="1:6" s="18" customFormat="1" ht="60">
      <c r="A76" s="19" t="s">
        <v>99</v>
      </c>
      <c r="B76" s="20" t="s">
        <v>100</v>
      </c>
      <c r="C76" s="21" t="s">
        <v>12</v>
      </c>
      <c r="D76" s="24">
        <v>35</v>
      </c>
      <c r="E76" s="23">
        <v>0</v>
      </c>
      <c r="F76" s="35">
        <f t="shared" si="4"/>
        <v>0</v>
      </c>
    </row>
    <row r="77" spans="1:6" s="18" customFormat="1" ht="24">
      <c r="A77" s="19" t="s">
        <v>101</v>
      </c>
      <c r="B77" s="20" t="s">
        <v>89</v>
      </c>
      <c r="C77" s="21" t="s">
        <v>156</v>
      </c>
      <c r="D77" s="24">
        <v>2.835</v>
      </c>
      <c r="E77" s="23">
        <v>0</v>
      </c>
      <c r="F77" s="35">
        <f t="shared" si="4"/>
        <v>0</v>
      </c>
    </row>
    <row r="78" spans="1:6" s="18" customFormat="1" ht="48">
      <c r="A78" s="19" t="s">
        <v>102</v>
      </c>
      <c r="B78" s="20" t="s">
        <v>103</v>
      </c>
      <c r="C78" s="21" t="s">
        <v>12</v>
      </c>
      <c r="D78" s="24">
        <v>59</v>
      </c>
      <c r="E78" s="23">
        <v>0</v>
      </c>
      <c r="F78" s="35">
        <f t="shared" si="4"/>
        <v>0</v>
      </c>
    </row>
    <row r="79" spans="1:6" s="18" customFormat="1" ht="24">
      <c r="A79" s="19" t="s">
        <v>104</v>
      </c>
      <c r="B79" s="20" t="s">
        <v>105</v>
      </c>
      <c r="C79" s="21" t="s">
        <v>156</v>
      </c>
      <c r="D79" s="24">
        <v>5.4279999999999999</v>
      </c>
      <c r="E79" s="23">
        <v>0</v>
      </c>
      <c r="F79" s="35">
        <f t="shared" si="4"/>
        <v>0</v>
      </c>
    </row>
    <row r="80" spans="1:6" s="18" customFormat="1" ht="72">
      <c r="A80" s="19" t="s">
        <v>106</v>
      </c>
      <c r="B80" s="20" t="s">
        <v>107</v>
      </c>
      <c r="C80" s="21" t="s">
        <v>155</v>
      </c>
      <c r="D80" s="22">
        <v>1031</v>
      </c>
      <c r="E80" s="23">
        <v>0</v>
      </c>
      <c r="F80" s="35">
        <f t="shared" si="4"/>
        <v>0</v>
      </c>
    </row>
    <row r="81" spans="1:6" s="18" customFormat="1" ht="72">
      <c r="A81" s="19" t="s">
        <v>108</v>
      </c>
      <c r="B81" s="20" t="s">
        <v>109</v>
      </c>
      <c r="C81" s="21" t="s">
        <v>155</v>
      </c>
      <c r="D81" s="24">
        <v>18</v>
      </c>
      <c r="E81" s="23">
        <v>0</v>
      </c>
      <c r="F81" s="35">
        <f t="shared" si="4"/>
        <v>0</v>
      </c>
    </row>
    <row r="82" spans="1:6" s="18" customFormat="1" ht="96">
      <c r="A82" s="19" t="s">
        <v>110</v>
      </c>
      <c r="B82" s="60" t="s">
        <v>158</v>
      </c>
      <c r="C82" s="21" t="s">
        <v>155</v>
      </c>
      <c r="D82" s="24">
        <v>20</v>
      </c>
      <c r="E82" s="23">
        <v>0</v>
      </c>
      <c r="F82" s="35">
        <f t="shared" si="4"/>
        <v>0</v>
      </c>
    </row>
    <row r="83" spans="1:6" s="18" customFormat="1" ht="60">
      <c r="A83" s="19" t="s">
        <v>111</v>
      </c>
      <c r="B83" s="20" t="s">
        <v>112</v>
      </c>
      <c r="C83" s="21" t="s">
        <v>12</v>
      </c>
      <c r="D83" s="22">
        <v>1389</v>
      </c>
      <c r="E83" s="23">
        <v>0</v>
      </c>
      <c r="F83" s="35">
        <f t="shared" si="4"/>
        <v>0</v>
      </c>
    </row>
    <row r="84" spans="1:6" s="18" customFormat="1" ht="24">
      <c r="A84" s="19" t="s">
        <v>113</v>
      </c>
      <c r="B84" s="20" t="s">
        <v>114</v>
      </c>
      <c r="C84" s="21" t="s">
        <v>156</v>
      </c>
      <c r="D84" s="24">
        <v>54.170999999999999</v>
      </c>
      <c r="E84" s="23">
        <v>0</v>
      </c>
      <c r="F84" s="35">
        <f t="shared" si="4"/>
        <v>0</v>
      </c>
    </row>
    <row r="85" spans="1:6" s="18" customFormat="1" ht="84.75" thickBot="1">
      <c r="A85" s="27" t="s">
        <v>115</v>
      </c>
      <c r="B85" s="28" t="s">
        <v>116</v>
      </c>
      <c r="C85" s="37" t="s">
        <v>12</v>
      </c>
      <c r="D85" s="29">
        <v>771</v>
      </c>
      <c r="E85" s="30">
        <v>0</v>
      </c>
      <c r="F85" s="35">
        <f t="shared" si="4"/>
        <v>0</v>
      </c>
    </row>
    <row r="86" spans="1:6" s="18" customFormat="1" ht="15.75" thickBot="1">
      <c r="A86" s="53" t="s">
        <v>144</v>
      </c>
      <c r="B86" s="54"/>
      <c r="C86" s="54"/>
      <c r="D86" s="54"/>
      <c r="E86" s="54"/>
      <c r="F86" s="31">
        <f>SUM(F68:F85)</f>
        <v>0</v>
      </c>
    </row>
    <row r="87" spans="1:6" ht="15.75" thickBot="1">
      <c r="A87" s="48" t="s">
        <v>150</v>
      </c>
      <c r="B87" s="49"/>
      <c r="C87" s="49"/>
      <c r="D87" s="49"/>
      <c r="E87" s="49"/>
      <c r="F87" s="10">
        <f>F33+F37+F49+F59+F62+F66+F86</f>
        <v>0</v>
      </c>
    </row>
    <row r="88" spans="1:6" ht="15.75" thickTop="1"/>
  </sheetData>
  <mergeCells count="19">
    <mergeCell ref="A2:F2"/>
    <mergeCell ref="A1:F1"/>
    <mergeCell ref="A4:F4"/>
    <mergeCell ref="B7:F7"/>
    <mergeCell ref="A37:E37"/>
    <mergeCell ref="A33:E33"/>
    <mergeCell ref="B34:F34"/>
    <mergeCell ref="B38:F38"/>
    <mergeCell ref="A3:B3"/>
    <mergeCell ref="A87:E87"/>
    <mergeCell ref="A49:E49"/>
    <mergeCell ref="B50:F50"/>
    <mergeCell ref="A59:E59"/>
    <mergeCell ref="A86:E86"/>
    <mergeCell ref="B67:F67"/>
    <mergeCell ref="A66:E66"/>
    <mergeCell ref="B63:F63"/>
    <mergeCell ref="A62:E62"/>
    <mergeCell ref="B60:F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jezdnia południowa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Jurga</dc:creator>
  <cp:lastModifiedBy>Michał Wiśniewski</cp:lastModifiedBy>
  <dcterms:created xsi:type="dcterms:W3CDTF">2020-08-02T11:04:30Z</dcterms:created>
  <dcterms:modified xsi:type="dcterms:W3CDTF">2026-03-24T13:04:52Z</dcterms:modified>
</cp:coreProperties>
</file>